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ilwsu-my.sharepoint.com/personal/quan_phan_wsu_edu/Documents/"/>
    </mc:Choice>
  </mc:AlternateContent>
  <xr:revisionPtr revIDLastSave="8" documentId="8_{73E8F009-328C-4C07-9785-9352CCFD5E50}" xr6:coauthVersionLast="47" xr6:coauthVersionMax="47" xr10:uidLastSave="{BF2F8AEF-67E5-440B-B83D-974B079CBA9E}"/>
  <bookViews>
    <workbookView xWindow="11295" yWindow="1905" windowWidth="18420" windowHeight="13065" activeTab="1" xr2:uid="{5F6C3B23-2EF4-4D64-A1D0-B258861DAFA7}"/>
  </bookViews>
  <sheets>
    <sheet name="Sheet2" sheetId="2" r:id="rId1"/>
    <sheet name="Sheet3" sheetId="3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E3" i="1" l="1"/>
  <c r="E4" i="1"/>
  <c r="E5" i="1"/>
  <c r="E6" i="1"/>
  <c r="E7" i="1"/>
  <c r="E8" i="1"/>
  <c r="E9" i="1"/>
  <c r="E10" i="1"/>
  <c r="E2" i="1"/>
</calcChain>
</file>

<file path=xl/sharedStrings.xml><?xml version="1.0" encoding="utf-8"?>
<sst xmlns="http://schemas.openxmlformats.org/spreadsheetml/2006/main" count="43" uniqueCount="29">
  <si>
    <t>KO2</t>
  </si>
  <si>
    <t>KO3</t>
  </si>
  <si>
    <t>KO4</t>
  </si>
  <si>
    <t>KO5</t>
  </si>
  <si>
    <t>KO1</t>
  </si>
  <si>
    <t>WT2</t>
  </si>
  <si>
    <t>WT3</t>
  </si>
  <si>
    <t>WT4</t>
  </si>
  <si>
    <t>WT5</t>
  </si>
  <si>
    <t>Guard</t>
  </si>
  <si>
    <t>Awl</t>
  </si>
  <si>
    <t>Zigzag</t>
  </si>
  <si>
    <t>Total</t>
  </si>
  <si>
    <t>t-Test: Two-Sample Assuming Equal Variances</t>
  </si>
  <si>
    <t>Variable 1</t>
  </si>
  <si>
    <t>Variable 2</t>
  </si>
  <si>
    <t>Mean</t>
  </si>
  <si>
    <t>Variance</t>
  </si>
  <si>
    <t>Observations</t>
  </si>
  <si>
    <t>Pooled Variance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</si>
  <si>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</si>
  <si>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</si>
  <si>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</si>
  <si>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</si>
  <si>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</si>
  <si>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</si>
  <si>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</si>
  <si>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% ZZ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</si>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</sst>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DFB6-D4BA-46E6-9C13-10920F7AD33F}">
  <dimension ref="A1:C14"/>
  <sheetViews>
    <sheetView topLeftCell="B1" workbookViewId="0">
      <selection activeCell="W8" sqref="W8"/>
    </sheetView>
  </sheetViews>
  <sheetFormatPr defaultRowHeight="15" x14ac:dyDescent="0.25"/>
  <sheetData>
    <row r="1" spans="1:3" x14ac:dyDescent="0.25">
      <c r="A1" t="s">
        <v>13</v>
      </c>
    </row>
    <row r="2" spans="1:3" ht="15.75" thickBot="1" x14ac:dyDescent="0.3"/>
    <row r="3" spans="1:3" x14ac:dyDescent="0.25">
      <c r="A3" s="2"/>
      <c r="B3" s="2" t="s">
        <v>14</v>
      </c>
      <c r="C3" s="2" t="s">
        <v>15</v>
      </c>
    </row>
    <row r="4" spans="1:3" x14ac:dyDescent="0.25">
      <c r="A4" t="s">
        <v>16</v>
      </c>
      <c r="B4">
        <v>117.2</v>
      </c>
      <c r="C4">
        <v>411.25</v>
      </c>
    </row>
    <row r="5" spans="1:3" x14ac:dyDescent="0.25">
      <c r="A5" t="s">
        <v>17</v>
      </c>
      <c r="B5">
        <v>5029.2000000000007</v>
      </c>
      <c r="C5">
        <v>38884.916666666664</v>
      </c>
    </row>
    <row r="6" spans="1:3" x14ac:dyDescent="0.25">
      <c r="A6" t="s">
        <v>18</v>
      </c>
      <c r="B6">
        <v>5</v>
      </c>
      <c r="C6">
        <v>4</v>
      </c>
    </row>
    <row r="7" spans="1:3" x14ac:dyDescent="0.25">
      <c r="A7" t="s">
        <v>19</v>
      </c>
      <c r="B7">
        <v>19538.792857142857</v>
      </c>
    </row>
    <row r="8" spans="1:3" x14ac:dyDescent="0.25">
      <c r="A8" t="s">
        <v>20</v>
      </c>
      <c r="B8">
        <v>0</v>
      </c>
    </row>
    <row r="9" spans="1:3" x14ac:dyDescent="0.25">
      <c r="A9" t="s">
        <v>21</v>
      </c>
      <c r="B9">
        <v>7</v>
      </c>
    </row>
    <row r="10" spans="1:3" x14ac:dyDescent="0.25">
      <c r="A10" t="s">
        <v>22</v>
      </c>
      <c r="B10">
        <v>-3.1359278530773085</v>
      </c>
    </row>
    <row r="11" spans="1:3" x14ac:dyDescent="0.25">
      <c r="A11" t="s">
        <v>23</v>
      </c>
      <c r="B11">
        <v>8.2363230121498803E-3</v>
      </c>
    </row>
    <row r="12" spans="1:3" x14ac:dyDescent="0.25">
      <c r="A12" t="s">
        <v>24</v>
      </c>
      <c r="B12">
        <v>1.8945786050900073</v>
      </c>
    </row>
    <row r="13" spans="1:3" x14ac:dyDescent="0.25">
      <c r="A13" t="s">
        <v>25</v>
      </c>
      <c r="B13">
        <v>1.6472646024299761E-2</v>
      </c>
    </row>
    <row r="14" spans="1:3" ht="15.75" thickBot="1" x14ac:dyDescent="0.3">
      <c r="A14" s="1" t="s">
        <v>26</v>
      </c>
      <c r="B14" s="1">
        <v>2.3646242515927849</v>
      </c>
      <c r="C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357B5-7046-49F1-BAE8-219D33F029A1}">
  <dimension ref="A1:C14"/>
  <sheetViews>
    <sheetView tabSelected="1" workbookViewId="0">
      <selection sqref="A1:C14"/>
    </sheetView>
  </sheetViews>
  <sheetFormatPr defaultRowHeight="15" x14ac:dyDescent="0.25"/>
  <sheetData>
    <row r="1" spans="1:3" x14ac:dyDescent="0.25">
      <c r="A1" t="s">
        <v>13</v>
      </c>
    </row>
    <row r="2" spans="1:3" ht="15.75" thickBot="1" x14ac:dyDescent="0.3"/>
    <row r="3" spans="1:3" x14ac:dyDescent="0.25">
      <c r="A3" s="5"/>
      <c r="B3" s="5" t="s">
        <v>14</v>
      </c>
      <c r="C3" s="5" t="s">
        <v>15</v>
      </c>
    </row>
    <row r="4" spans="1:3" x14ac:dyDescent="0.25">
      <c r="A4" s="3" t="s">
        <v>16</v>
      </c>
      <c r="B4" s="3">
        <v>20.291002437916127</v>
      </c>
      <c r="C4" s="3">
        <v>69.458605873839275</v>
      </c>
    </row>
    <row r="5" spans="1:3" x14ac:dyDescent="0.25">
      <c r="A5" s="3" t="s">
        <v>17</v>
      </c>
      <c r="B5" s="3">
        <v>15.77287396502345</v>
      </c>
      <c r="C5" s="3">
        <v>94.885344001092264</v>
      </c>
    </row>
    <row r="6" spans="1:3" x14ac:dyDescent="0.25">
      <c r="A6" s="3" t="s">
        <v>18</v>
      </c>
      <c r="B6" s="3">
        <v>5</v>
      </c>
      <c r="C6" s="3">
        <v>4</v>
      </c>
    </row>
    <row r="7" spans="1:3" x14ac:dyDescent="0.25">
      <c r="A7" s="3" t="s">
        <v>19</v>
      </c>
      <c r="B7" s="3">
        <v>49.678218266195799</v>
      </c>
      <c r="C7" s="3"/>
    </row>
    <row r="8" spans="1:3" x14ac:dyDescent="0.25">
      <c r="A8" s="3" t="s">
        <v>20</v>
      </c>
      <c r="B8" s="3">
        <v>0</v>
      </c>
      <c r="C8" s="3"/>
    </row>
    <row r="9" spans="1:3" x14ac:dyDescent="0.25">
      <c r="A9" s="3" t="s">
        <v>21</v>
      </c>
      <c r="B9" s="3">
        <v>7</v>
      </c>
      <c r="C9" s="3"/>
    </row>
    <row r="10" spans="1:3" x14ac:dyDescent="0.25">
      <c r="A10" s="3" t="s">
        <v>22</v>
      </c>
      <c r="B10" s="3">
        <v>-10.398956884873899</v>
      </c>
      <c r="C10" s="3"/>
    </row>
    <row r="11" spans="1:3" x14ac:dyDescent="0.25">
      <c r="A11" s="3" t="s">
        <v>23</v>
      </c>
      <c r="B11" s="3">
        <v>8.2606689351159995E-6</v>
      </c>
      <c r="C11" s="3"/>
    </row>
    <row r="12" spans="1:3" x14ac:dyDescent="0.25">
      <c r="A12" s="3" t="s">
        <v>24</v>
      </c>
      <c r="B12" s="3">
        <v>1.8945786050900073</v>
      </c>
      <c r="C12" s="3"/>
    </row>
    <row r="13" spans="1:3" x14ac:dyDescent="0.25">
      <c r="A13" s="3" t="s">
        <v>25</v>
      </c>
      <c r="B13" s="3">
        <v>1.6521337870231999E-5</v>
      </c>
      <c r="C13" s="3"/>
    </row>
    <row r="14" spans="1:3" ht="15.75" thickBot="1" x14ac:dyDescent="0.3">
      <c r="A14" s="4" t="s">
        <v>26</v>
      </c>
      <c r="B14" s="4">
        <v>2.3646242515927849</v>
      </c>
      <c r="C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6E7D-E336-437D-8DA9-CB08CAE7C7B6}">
  <dimension ref="A1:J10"/>
  <sheetViews>
    <sheetView workbookViewId="0">
      <selection activeCell="F2" sqref="F2:F10"/>
    </sheetView>
  </sheetViews>
  <sheetFormatPr defaultRowHeight="15" x14ac:dyDescent="0.25"/>
  <sheetData>
    <row r="1" spans="1:10" x14ac:dyDescent="0.25">
      <c r="B1" t="s">
        <v>9</v>
      </c>
      <c r="C1" t="s">
        <v>10</v>
      </c>
      <c r="D1" t="s">
        <v>11</v>
      </c>
      <c r="E1" t="s">
        <v>12</v>
      </c>
      <c r="F1" t="s">
        <v>27</v>
      </c>
    </row>
    <row r="2" spans="1:10" x14ac:dyDescent="0.25">
      <c r="A2" t="s">
        <v>4</v>
      </c>
      <c r="B2">
        <v>3</v>
      </c>
      <c r="C2">
        <v>75</v>
      </c>
      <c r="D2">
        <v>21</v>
      </c>
      <c r="E2">
        <f>SUM(B2:D2)</f>
        <v>99</v>
      </c>
      <c r="F2">
        <f>D2/E2*100</f>
        <v>21.212121212121211</v>
      </c>
    </row>
    <row r="3" spans="1:10" x14ac:dyDescent="0.25">
      <c r="A3" t="s">
        <v>0</v>
      </c>
      <c r="B3">
        <v>5</v>
      </c>
      <c r="C3">
        <v>49</v>
      </c>
      <c r="D3">
        <v>18</v>
      </c>
      <c r="E3">
        <f t="shared" ref="E3:E10" si="0">SUM(B3:D3)</f>
        <v>72</v>
      </c>
      <c r="F3">
        <f t="shared" ref="F3:F10" si="1">D3/E3*100</f>
        <v>25</v>
      </c>
    </row>
    <row r="4" spans="1:10" x14ac:dyDescent="0.25">
      <c r="A4" t="s">
        <v>1</v>
      </c>
      <c r="B4">
        <v>3</v>
      </c>
      <c r="C4">
        <v>47</v>
      </c>
      <c r="D4">
        <v>9</v>
      </c>
      <c r="E4">
        <f t="shared" si="0"/>
        <v>59</v>
      </c>
      <c r="F4">
        <f t="shared" si="1"/>
        <v>15.254237288135593</v>
      </c>
    </row>
    <row r="5" spans="1:10" x14ac:dyDescent="0.25">
      <c r="A5" t="s">
        <v>2</v>
      </c>
      <c r="B5">
        <v>9</v>
      </c>
      <c r="C5">
        <v>187</v>
      </c>
      <c r="D5">
        <v>41</v>
      </c>
      <c r="E5">
        <f t="shared" si="0"/>
        <v>237</v>
      </c>
      <c r="F5">
        <f t="shared" si="1"/>
        <v>17.299578059071731</v>
      </c>
      <c r="J5" t="s">
        <v>28</v>
      </c>
    </row>
    <row r="6" spans="1:10" x14ac:dyDescent="0.25">
      <c r="A6" t="s">
        <v>3</v>
      </c>
      <c r="B6">
        <v>6</v>
      </c>
      <c r="C6">
        <v>86</v>
      </c>
      <c r="D6">
        <v>27</v>
      </c>
      <c r="E6">
        <f t="shared" si="0"/>
        <v>119</v>
      </c>
      <c r="F6">
        <f t="shared" si="1"/>
        <v>22.689075630252102</v>
      </c>
    </row>
    <row r="7" spans="1:10" x14ac:dyDescent="0.25">
      <c r="A7" t="s">
        <v>5</v>
      </c>
      <c r="B7">
        <v>31</v>
      </c>
      <c r="C7">
        <v>162</v>
      </c>
      <c r="D7">
        <v>425</v>
      </c>
      <c r="E7">
        <f t="shared" si="0"/>
        <v>618</v>
      </c>
      <c r="F7">
        <f t="shared" si="1"/>
        <v>68.770226537216828</v>
      </c>
    </row>
    <row r="8" spans="1:10" x14ac:dyDescent="0.25">
      <c r="A8" t="s">
        <v>6</v>
      </c>
      <c r="B8">
        <v>2</v>
      </c>
      <c r="C8">
        <v>22</v>
      </c>
      <c r="D8">
        <v>121</v>
      </c>
      <c r="E8">
        <f t="shared" si="0"/>
        <v>145</v>
      </c>
      <c r="F8">
        <f t="shared" si="1"/>
        <v>83.448275862068968</v>
      </c>
    </row>
    <row r="9" spans="1:10" x14ac:dyDescent="0.25">
      <c r="A9" t="s">
        <v>7</v>
      </c>
      <c r="B9">
        <v>25</v>
      </c>
      <c r="C9">
        <v>148</v>
      </c>
      <c r="D9">
        <v>293</v>
      </c>
      <c r="E9">
        <f t="shared" si="0"/>
        <v>466</v>
      </c>
      <c r="F9">
        <f t="shared" si="1"/>
        <v>62.875536480686698</v>
      </c>
    </row>
    <row r="10" spans="1:10" x14ac:dyDescent="0.25">
      <c r="A10" t="s">
        <v>8</v>
      </c>
      <c r="B10">
        <v>19</v>
      </c>
      <c r="C10">
        <v>136</v>
      </c>
      <c r="D10">
        <v>261</v>
      </c>
      <c r="E10">
        <f t="shared" si="0"/>
        <v>416</v>
      </c>
      <c r="F10">
        <f t="shared" si="1"/>
        <v>62.740384615384613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Phan</dc:creator>
  <cp:lastModifiedBy>Quan</cp:lastModifiedBy>
  <dcterms:created xsi:type="dcterms:W3CDTF">2023-03-31T22:28:48Z</dcterms:created>
  <dcterms:modified xsi:type="dcterms:W3CDTF">2023-04-27T02:33:56Z</dcterms:modified>
</cp:coreProperties>
</file>